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Тихонова\Desktop\отчет 1 кв 2019\"/>
    </mc:Choice>
  </mc:AlternateContent>
  <bookViews>
    <workbookView xWindow="0" yWindow="0" windowWidth="26083" windowHeight="10189"/>
  </bookViews>
  <sheets>
    <sheet name="доходы 2018  (2)" sheetId="1" r:id="rId1"/>
  </sheets>
  <definedNames>
    <definedName name="Excel_BuiltIn_Print_Area_1" localSheetId="0">'доходы 2018  (2)'!$A$1:$D$85</definedName>
    <definedName name="Excel_BuiltIn_Print_Area_1">#REF!</definedName>
    <definedName name="Excel_BuiltIn_Print_Area_2" localSheetId="0">#REF!</definedName>
    <definedName name="Excel_BuiltIn_Print_Area_2">#REF!</definedName>
    <definedName name="Excel_BuiltIn_Print_Titles_1" localSheetId="0">'доходы 2018  (2)'!$6:$6</definedName>
    <definedName name="Excel_BuiltIn_Print_Titles_1">#REF!</definedName>
    <definedName name="доходы" localSheetId="0">#REF!</definedName>
    <definedName name="доходы">#REF!</definedName>
    <definedName name="_xlnm.Print_Area" localSheetId="0">'доходы 2018  (2)'!$A$1:$E$85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7" i="1" l="1"/>
  <c r="D61" i="1"/>
  <c r="D48" i="1"/>
  <c r="D41" i="1"/>
  <c r="D31" i="1"/>
  <c r="D28" i="1"/>
  <c r="D25" i="1"/>
  <c r="D23" i="1"/>
  <c r="D20" i="1"/>
  <c r="D17" i="1"/>
  <c r="D12" i="1"/>
  <c r="D10" i="1"/>
  <c r="D8" i="1"/>
  <c r="C77" i="1"/>
  <c r="C61" i="1"/>
  <c r="C48" i="1"/>
  <c r="C41" i="1"/>
  <c r="C31" i="1"/>
  <c r="C28" i="1"/>
  <c r="C25" i="1"/>
  <c r="C23" i="1"/>
  <c r="C20" i="1"/>
  <c r="C17" i="1"/>
  <c r="C12" i="1"/>
  <c r="C10" i="1"/>
  <c r="C8" i="1"/>
  <c r="C7" i="1" l="1"/>
  <c r="C45" i="1"/>
  <c r="C44" i="1" s="1"/>
  <c r="D45" i="1"/>
  <c r="D44" i="1" s="1"/>
  <c r="D7" i="1"/>
  <c r="C85" i="1" l="1"/>
  <c r="D85" i="1"/>
</calcChain>
</file>

<file path=xl/sharedStrings.xml><?xml version="1.0" encoding="utf-8"?>
<sst xmlns="http://schemas.openxmlformats.org/spreadsheetml/2006/main" count="155" uniqueCount="138">
  <si>
    <t>ВСЕГО ДОХОДОВ</t>
  </si>
  <si>
    <t>Иные межбюджетные трансферты на 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2014-2020 годы"</t>
  </si>
  <si>
    <t>Иные межбюджетные трансферты на 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2014-2020 годы"</t>
  </si>
  <si>
    <t xml:space="preserve">Иные межбюджетные трансферты на реализацию мероприятий государственной программы Новосибирской области "Обеспечение жильем молодых семей в Новосибирской области на 2015 - 2020 годы" 
</t>
  </si>
  <si>
    <t>в том числе:</t>
  </si>
  <si>
    <t>Иные межбюджетные трансферты</t>
  </si>
  <si>
    <t>Субвенции на 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</si>
  <si>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</si>
  <si>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Субвенции на социальную поддержку отдельных категорий детей, обучающихся в общеобразовательных организациях</t>
  </si>
  <si>
    <t xml:space="preserve">Субвенции на реализацию основных общеобразовательных программ дошкольного образования в муниципальных образовательных организациях </t>
  </si>
  <si>
    <t>Субвенции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</si>
  <si>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Субвенции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</si>
  <si>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Субвенция на 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</si>
  <si>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 xml:space="preserve"> Субвенции бюджетам субъектов Российской Федерации и муниципальных образований</t>
  </si>
  <si>
    <t>203 2 02 29999 05 0000 151</t>
  </si>
  <si>
    <t>Субсидии на поддержку муниципальных программ формирования современной городской среды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 в 2015 - 2022 годах"</t>
  </si>
  <si>
    <t>Субсидии на реализацию мероприятий государственной программы Новосибирской области "Развитие субъектов малого и среднего предпринимательства в Новосибирской области на 2017 - 2022 годы"</t>
  </si>
  <si>
    <t>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2014 - 2020 годы"</t>
  </si>
  <si>
    <t>Субсидии на реализацию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2015 - 2025 годы"</t>
  </si>
  <si>
    <t>Субсидии на реализацию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в 2015-2022 годах"</t>
  </si>
  <si>
    <t xml:space="preserve">Субсидии бюджетам субъектов Российской Федерации и муниципальных образований, в том числе: </t>
  </si>
  <si>
    <t>Дотация из областного бюджета на выравнивание бюджетной обеспеченности муниципальных районов Новосибирской области</t>
  </si>
  <si>
    <t>Межбюджетные трансферты, всего, в том числе:</t>
  </si>
  <si>
    <t xml:space="preserve">Безвозмездные поступления, всего, в том числе: </t>
  </si>
  <si>
    <t xml:space="preserve">000 2 00 00000 00 0000 000   </t>
  </si>
  <si>
    <t>Прочие неналоговые доходы бюджетов муниципальных районов</t>
  </si>
  <si>
    <t>203 1 17 05050 05 0000 180</t>
  </si>
  <si>
    <t>Прочие поступления от денежных взысканий (штрафов) и иных сумм в возмещение ущерба, зачисляемые в бюджеты муниципальных районов, всего</t>
  </si>
  <si>
    <t>000 1 16 90050 05 0000 140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</si>
  <si>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</si>
  <si>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188 1 16 43000 01 0000 140</t>
  </si>
  <si>
    <t>Суммы по искам о возмещении вреда, причиненного окружающей среде, подлежащие зачислению в бюджеты муниципальных районов</t>
  </si>
  <si>
    <t>129 1 16 35030 05 0000 140</t>
  </si>
  <si>
    <t>Прочие денежные взыскания (штрафы) за правонарушения в области дорожного движения</t>
  </si>
  <si>
    <t>188 1 16 30030 01 0000 140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</si>
  <si>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</t>
  </si>
  <si>
    <t>188 1 16 30014 01 0000 140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</si>
  <si>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</si>
  <si>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141 1 16 28000 01 0000 140</t>
  </si>
  <si>
    <t>Доходы от возмещения ущерба при возникновении иных страховых случаев, когда выгодоприобретателями выступают получатели средств бюджетов муниципальных районов</t>
  </si>
  <si>
    <t>203 1 16 23052 05 0000 140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</si>
  <si>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</si>
  <si>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188 1 16 21050 05 0000 140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</si>
  <si>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</si>
  <si>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188 1 16 08000 01 0000 140</t>
  </si>
  <si>
    <t>Денежные взыскания (штрафы) за нарушение законодательства о налогах и сборах</t>
  </si>
  <si>
    <t>182 1 16 03000 00 0000 140</t>
  </si>
  <si>
    <t>Штрафы, санкции, возмещение ущерба</t>
  </si>
  <si>
    <t>000 1 16 00000 00 0000 000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</si>
  <si>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</si>
  <si>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203 1 14 06010 13 0000 430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</si>
  <si>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</si>
  <si>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203 1 14 06010 05 0000 430</t>
  </si>
  <si>
    <t>Доходы от продажи материальных и нематериальных активов</t>
  </si>
  <si>
    <t>000 1 14 00000 00 0000 000</t>
  </si>
  <si>
    <t>Прочие доходы от компенсации затрат бюджетов муниципальных районов</t>
  </si>
  <si>
    <t>203 1 13 02990 05 0000 130</t>
  </si>
  <si>
    <t>Прочие доходы от оказания платных услуг (работ)</t>
  </si>
  <si>
    <t>203 1 13 01990 05 0000 130</t>
  </si>
  <si>
    <t>Доходы от оказания платных услуг (работ) и компенсации затрат государства</t>
  </si>
  <si>
    <t>000 1 13 00000 00 0000 000</t>
  </si>
  <si>
    <t>Плата за негативное воздействие на окружающую среду</t>
  </si>
  <si>
    <t>048 1 12 01000 01 0000 120</t>
  </si>
  <si>
    <t>Платежи при пользовании природными ресурсами</t>
  </si>
  <si>
    <t>000 1 12 00000 00 0000 000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</si>
  <si>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</si>
  <si>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203 1 11 05030 05 0000 120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</si>
  <si>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</si>
  <si>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203 1 11 05010 05 0000 120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</si>
  <si>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</si>
  <si>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</si>
  <si>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Государственная пошлина за выдачу разрешения на установку рекламной конструкции</t>
  </si>
  <si>
    <t>203 1 08 07150 01 0000 110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</si>
  <si>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</si>
  <si>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182 1 08 03000 01 0000 110</t>
  </si>
  <si>
    <t>Государственная пошлина</t>
  </si>
  <si>
    <t>000 1 08 00000 00 0000 000</t>
  </si>
  <si>
    <t>182 1 05 04000 02 0000 110</t>
  </si>
  <si>
    <t>Единый сельскохозяйственный налог</t>
  </si>
  <si>
    <t>182 1 05 03000 01 0000 110</t>
  </si>
  <si>
    <t>Единый налог на вмененный доход для отдельных видов деятельности</t>
  </si>
  <si>
    <t>182 1 05 02000 02 0000 110</t>
  </si>
  <si>
    <t>Налоги на совокупный доход</t>
  </si>
  <si>
    <t>000 1 05 00000 00 0000 000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</si>
  <si>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</si>
  <si>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</si>
  <si>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Налоги на товары (работы, услуги), реализуемые на территории Российской Федерации</t>
  </si>
  <si>
    <t>000 1 03 00000 00 0000 000</t>
  </si>
  <si>
    <t>Налог на доходы физических лиц</t>
  </si>
  <si>
    <t>182 1 01 02000 01 0000 110</t>
  </si>
  <si>
    <t>Налоги на прибыль, доходы</t>
  </si>
  <si>
    <t>000 1 01 00000 00 0000 000</t>
  </si>
  <si>
    <t>Налоговые и неналоговые доходы</t>
  </si>
  <si>
    <t>000 1 00 00000 00 0000 000</t>
  </si>
  <si>
    <t>Наименование доходного источника</t>
  </si>
  <si>
    <t>КБК</t>
  </si>
  <si>
    <t>Утверждено</t>
  </si>
  <si>
    <t>тыс.руб.</t>
  </si>
  <si>
    <t>Исполнено на 01.10.2018г</t>
  </si>
  <si>
    <t>Субсидии на оснащение автономными дымовыми  пожарными  извещателями жилых помещений, в которых  проживают семьи, находящиеся в опасном социальном положении и имеющие несовершеннолетних детей, а также малоподвижные одинокие пенсионеры и инвалиды, в рамках государственной программы Новосибирской области "Обеспечение безопасности жизнедеятельности населения Новосибирской области на период 2015 - 2020 годов" на 2018 год</t>
  </si>
  <si>
    <t xml:space="preserve">Субвенции на организацию проведения мероприятий по отлову и содержанию безнадзорных животных 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</si>
  <si>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</si>
  <si>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Доходы бюджета Болотнинского района на 2019 год </t>
  </si>
  <si>
    <t>182 1 05 01000 00 0000 110</t>
  </si>
  <si>
    <t>Налог, взимаемый в связи с применением упрощенной системы налогообложения</t>
  </si>
  <si>
    <t>203 1 16 90050 05 0000 140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</si>
  <si>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</si>
  <si>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203 2 02 15001 05 0000 150</t>
  </si>
  <si>
    <t>203 2 02 29999 05 0000 150</t>
  </si>
  <si>
    <t>203 2 02 20216 05 0000 150</t>
  </si>
  <si>
    <t>203 2 02 27112 05 0000 150</t>
  </si>
  <si>
    <t>Субсидии на реализацию мероприятий по строительству и реконструкции объектов централизованных систем холодного водоснабжения подпрограммы "Чистая вода" государственной программы Новосибирской области "Жилищно - коммунальное хозяйство Новосибирской области в 2015-2022 годах"</t>
  </si>
  <si>
    <t>Субсидии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</si>
  <si>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Субсидии на софинанасирование мероприятий муниципальных программ развития территориального общественного самоуправления в Новосибирской области подпрограммы "Содействие развития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</si>
  <si>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203 2 02 25527 05 0000 150</t>
  </si>
  <si>
    <t>203 2 02 25519 05 0000 150</t>
  </si>
  <si>
    <t>Субсидии на комплектование книжных фондов муниципальных общедоступных библиотек в рамках государственной программы Новосибирской области "Культура Новосибирской области на 2015 - 2020 годы"</t>
  </si>
  <si>
    <t>203 2 02 25555 05 0000 150</t>
  </si>
  <si>
    <t>203 2 02 25467 05 0000 150</t>
  </si>
  <si>
    <t>Субсидии на реализацию мероприятий по обеспечению развития и укрепления материально - технической базы домов культуры в населенных пунктах с числом жителей до 50 тысяч человек государственной программы Новосибирской области "Культура Новосибирской области на 2015-2020 годы"</t>
  </si>
  <si>
    <t>203 2 02 30024 05 0000 150</t>
  </si>
  <si>
    <t xml:space="preserve">Субвенции на осуществление отдельных государственных полномочий НСО по расчету и предоставлению дотаций бюджетам поселений </t>
  </si>
  <si>
    <t xml:space="preserve">Субвенции на осуществление отдельных государственных полномочий Новосибирской области по решению вопросов в сфере административных правонарушений </t>
  </si>
  <si>
    <t>203 2 02 35118 05 0000 150</t>
  </si>
  <si>
    <t xml:space="preserve">Субвенции на осуществление первичного воинского учета на территориях, где отсутствуют военные комиссариаты </t>
  </si>
  <si>
    <t>203 2 02 35120 05 0000 150</t>
  </si>
  <si>
    <t xml:space="preserve">Субвенции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</si>
  <si>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 xml:space="preserve">Субвенции на образование и организацию деятельности комиссий по делам несовершеннолетних и защите их прав </t>
  </si>
  <si>
    <t>Субвенции на реализацию основных общеобразовательных программ в муниципальных общеобразовательных организациях</t>
  </si>
  <si>
    <t>203 2 02 35082 05 0000 150</t>
  </si>
  <si>
    <t>203 2 02 49999 05 0000 150</t>
  </si>
  <si>
    <t>203 2 02 40014 05 0000 150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</si>
  <si>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</si>
  <si>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Налог, взимаемый в связи с применением патентной системы налогообложения, зачисляемый в бюджеты муниципальных районов</t>
  </si>
  <si>
    <t>Субсидии на реализацию мероприятий государственной программы Новосибирской области "Построение и развитие аппаратно-программного комплекса "Безопасный город" в Новосибирской области "</t>
  </si>
  <si>
    <t>203 2 18 60010 05 0000 150</t>
  </si>
  <si>
    <t>203 2 19 05000 05 0000 150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</si>
  <si>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значение, прошлых лет из бюджетов поселений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</si>
</sst>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2"/>
      <name val="Arial"/>
      <family val="2"/>
      <charset val="204"/>
    </font>
    <font>
      <b/>
      <u/>
      <sz val="14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9" fillId="0" borderId="0"/>
    <xf numFmtId="0" fontId="10" fillId="0" borderId="0"/>
    <xf numFmtId="0" fontId="1" fillId="0" borderId="0"/>
    <xf numFmtId="0" fontId="10" fillId="0" borderId="0"/>
    <xf numFmtId="0" fontId="10" fillId="0" borderId="0"/>
  </cellStyleXfs>
  <cellXfs count="77">
    <xf numFmtId="0" fontId="0" fillId="0" borderId="0" xfId="0"/>
    <xf numFmtId="0" fontId="2" fillId="0" borderId="0" xfId="1" applyFont="1" applyFill="1"/>
    <xf numFmtId="0" fontId="2" fillId="0" borderId="0" xfId="1" applyFont="1" applyFill="1" applyBorder="1"/>
    <xf numFmtId="164" fontId="3" fillId="0" borderId="0" xfId="1" applyNumberFormat="1" applyFont="1" applyFill="1" applyBorder="1" applyAlignment="1">
      <alignment horizontal="left"/>
    </xf>
    <xf numFmtId="0" fontId="3" fillId="2" borderId="0" xfId="1" applyFont="1" applyFill="1" applyAlignment="1">
      <alignment horizontal="right"/>
    </xf>
    <xf numFmtId="0" fontId="2" fillId="3" borderId="0" xfId="1" applyFont="1" applyFill="1" applyAlignment="1"/>
    <xf numFmtId="0" fontId="2" fillId="2" borderId="0" xfId="1" applyFont="1" applyFill="1" applyAlignment="1"/>
    <xf numFmtId="164" fontId="3" fillId="0" borderId="0" xfId="1" applyNumberFormat="1" applyFont="1" applyFill="1" applyAlignment="1">
      <alignment horizontal="left"/>
    </xf>
    <xf numFmtId="0" fontId="4" fillId="2" borderId="0" xfId="1" applyFont="1" applyFill="1" applyAlignment="1">
      <alignment horizontal="right"/>
    </xf>
    <xf numFmtId="0" fontId="5" fillId="3" borderId="0" xfId="1" applyFont="1" applyFill="1" applyAlignment="1"/>
    <xf numFmtId="0" fontId="5" fillId="2" borderId="0" xfId="1" applyFont="1" applyFill="1" applyAlignment="1"/>
    <xf numFmtId="0" fontId="7" fillId="0" borderId="0" xfId="1" applyFont="1" applyFill="1"/>
    <xf numFmtId="0" fontId="7" fillId="0" borderId="0" xfId="1" applyFont="1" applyFill="1" applyBorder="1"/>
    <xf numFmtId="0" fontId="8" fillId="0" borderId="0" xfId="1" applyFont="1" applyFill="1"/>
    <xf numFmtId="0" fontId="8" fillId="0" borderId="0" xfId="1" applyFont="1" applyFill="1" applyBorder="1"/>
    <xf numFmtId="0" fontId="4" fillId="3" borderId="1" xfId="5" applyFont="1" applyFill="1" applyBorder="1" applyAlignment="1">
      <alignment horizontal="center" vertical="center" wrapText="1"/>
    </xf>
    <xf numFmtId="0" fontId="4" fillId="2" borderId="1" xfId="5" applyFont="1" applyFill="1" applyBorder="1" applyAlignment="1">
      <alignment horizontal="center" wrapText="1"/>
    </xf>
    <xf numFmtId="0" fontId="11" fillId="3" borderId="0" xfId="1" applyFont="1" applyFill="1" applyBorder="1" applyAlignment="1">
      <alignment horizontal="center" vertical="center" wrapText="1"/>
    </xf>
    <xf numFmtId="0" fontId="11" fillId="2" borderId="0" xfId="1" applyFont="1" applyFill="1" applyBorder="1" applyAlignment="1">
      <alignment horizontal="center" wrapText="1"/>
    </xf>
    <xf numFmtId="0" fontId="4" fillId="2" borderId="0" xfId="1" applyFont="1" applyFill="1" applyBorder="1" applyAlignment="1">
      <alignment horizontal="right" wrapText="1"/>
    </xf>
    <xf numFmtId="0" fontId="4" fillId="3" borderId="0" xfId="1" applyFont="1" applyFill="1" applyBorder="1" applyAlignment="1">
      <alignment horizontal="center" vertical="center" wrapText="1"/>
    </xf>
    <xf numFmtId="0" fontId="4" fillId="2" borderId="0" xfId="1" applyFont="1" applyFill="1" applyAlignment="1"/>
    <xf numFmtId="0" fontId="3" fillId="0" borderId="0" xfId="1" applyFont="1" applyFill="1"/>
    <xf numFmtId="0" fontId="3" fillId="0" borderId="0" xfId="1" applyFont="1" applyFill="1" applyBorder="1"/>
    <xf numFmtId="0" fontId="10" fillId="0" borderId="0" xfId="6" applyNumberFormat="1" applyFont="1" applyFill="1" applyBorder="1" applyAlignment="1" applyProtection="1">
      <alignment horizontal="left" vertical="top" wrapText="1"/>
      <protection hidden="1"/>
    </xf>
    <xf numFmtId="0" fontId="10" fillId="3" borderId="0" xfId="6" applyNumberFormat="1" applyFont="1" applyFill="1" applyBorder="1" applyAlignment="1" applyProtection="1">
      <alignment horizontal="right" vertical="top" wrapText="1"/>
      <protection hidden="1"/>
    </xf>
    <xf numFmtId="0" fontId="5" fillId="3" borderId="0" xfId="1" applyFont="1" applyFill="1" applyAlignment="1">
      <alignment horizontal="center"/>
    </xf>
    <xf numFmtId="0" fontId="11" fillId="2" borderId="1" xfId="1" applyFont="1" applyFill="1" applyBorder="1" applyAlignment="1"/>
    <xf numFmtId="164" fontId="4" fillId="0" borderId="1" xfId="1" applyNumberFormat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vertical="center" wrapText="1"/>
    </xf>
    <xf numFmtId="164" fontId="3" fillId="0" borderId="0" xfId="1" applyNumberFormat="1" applyFont="1" applyFill="1" applyBorder="1" applyAlignment="1">
      <alignment horizontal="right"/>
    </xf>
    <xf numFmtId="164" fontId="11" fillId="2" borderId="1" xfId="1" applyNumberFormat="1" applyFont="1" applyFill="1" applyBorder="1" applyAlignment="1">
      <alignment horizontal="right"/>
    </xf>
    <xf numFmtId="0" fontId="11" fillId="3" borderId="0" xfId="1" applyFont="1" applyFill="1" applyBorder="1" applyAlignment="1">
      <alignment horizontal="center" vertical="center" wrapText="1"/>
    </xf>
    <xf numFmtId="0" fontId="12" fillId="2" borderId="1" xfId="1" applyFont="1" applyFill="1" applyBorder="1" applyAlignment="1"/>
    <xf numFmtId="0" fontId="12" fillId="3" borderId="1" xfId="1" applyFont="1" applyFill="1" applyBorder="1" applyAlignment="1">
      <alignment vertical="top" wrapText="1"/>
    </xf>
    <xf numFmtId="164" fontId="12" fillId="2" borderId="1" xfId="1" applyNumberFormat="1" applyFont="1" applyFill="1" applyBorder="1" applyAlignment="1">
      <alignment horizontal="right"/>
    </xf>
    <xf numFmtId="0" fontId="3" fillId="2" borderId="1" xfId="1" applyFont="1" applyFill="1" applyBorder="1" applyAlignment="1"/>
    <xf numFmtId="0" fontId="3" fillId="3" borderId="1" xfId="1" applyFont="1" applyFill="1" applyBorder="1" applyAlignment="1">
      <alignment vertical="top" wrapText="1"/>
    </xf>
    <xf numFmtId="164" fontId="13" fillId="2" borderId="1" xfId="1" applyNumberFormat="1" applyFont="1" applyFill="1" applyBorder="1" applyAlignment="1">
      <alignment horizontal="right" wrapText="1"/>
    </xf>
    <xf numFmtId="0" fontId="12" fillId="2" borderId="1" xfId="1" applyFont="1" applyFill="1" applyBorder="1" applyAlignment="1">
      <alignment horizontal="left"/>
    </xf>
    <xf numFmtId="164" fontId="14" fillId="2" borderId="1" xfId="1" applyNumberFormat="1" applyFont="1" applyFill="1" applyBorder="1" applyAlignment="1">
      <alignment horizontal="right" wrapText="1"/>
    </xf>
    <xf numFmtId="0" fontId="3" fillId="2" borderId="1" xfId="1" applyFont="1" applyFill="1" applyBorder="1" applyAlignment="1">
      <alignment horizontal="left"/>
    </xf>
    <xf numFmtId="164" fontId="3" fillId="2" borderId="1" xfId="1" applyNumberFormat="1" applyFont="1" applyFill="1" applyBorder="1" applyAlignment="1">
      <alignment horizontal="right"/>
    </xf>
    <xf numFmtId="0" fontId="3" fillId="2" borderId="1" xfId="1" applyFont="1" applyFill="1" applyBorder="1" applyAlignment="1">
      <alignment wrapText="1"/>
    </xf>
    <xf numFmtId="49" fontId="3" fillId="2" borderId="1" xfId="1" applyNumberFormat="1" applyFont="1" applyFill="1" applyBorder="1" applyAlignment="1">
      <alignment wrapText="1"/>
    </xf>
    <xf numFmtId="0" fontId="12" fillId="3" borderId="1" xfId="1" applyFont="1" applyFill="1" applyBorder="1" applyAlignment="1"/>
    <xf numFmtId="0" fontId="3" fillId="3" borderId="1" xfId="1" applyFont="1" applyFill="1" applyBorder="1" applyAlignment="1"/>
    <xf numFmtId="0" fontId="12" fillId="3" borderId="1" xfId="1" applyFont="1" applyFill="1" applyBorder="1" applyAlignment="1">
      <alignment wrapText="1"/>
    </xf>
    <xf numFmtId="0" fontId="3" fillId="3" borderId="1" xfId="1" applyFont="1" applyFill="1" applyBorder="1" applyAlignment="1">
      <alignment wrapText="1"/>
    </xf>
    <xf numFmtId="0" fontId="3" fillId="0" borderId="1" xfId="1" applyFont="1" applyFill="1" applyBorder="1" applyAlignment="1"/>
    <xf numFmtId="0" fontId="3" fillId="0" borderId="1" xfId="1" applyFont="1" applyFill="1" applyBorder="1" applyAlignment="1">
      <alignment vertical="top" wrapText="1"/>
    </xf>
    <xf numFmtId="164" fontId="13" fillId="0" borderId="1" xfId="1" applyNumberFormat="1" applyFont="1" applyFill="1" applyBorder="1" applyAlignment="1">
      <alignment horizontal="right" wrapText="1"/>
    </xf>
    <xf numFmtId="0" fontId="3" fillId="0" borderId="1" xfId="4" applyNumberFormat="1" applyFont="1" applyFill="1" applyBorder="1" applyAlignment="1" applyProtection="1">
      <alignment horizontal="left" vertical="center"/>
      <protection hidden="1"/>
    </xf>
    <xf numFmtId="0" fontId="12" fillId="0" borderId="1" xfId="1" applyFont="1" applyFill="1" applyBorder="1" applyAlignment="1"/>
    <xf numFmtId="0" fontId="12" fillId="0" borderId="1" xfId="1" applyFont="1" applyFill="1" applyBorder="1" applyAlignment="1">
      <alignment vertical="top" wrapText="1"/>
    </xf>
    <xf numFmtId="164" fontId="14" fillId="0" borderId="1" xfId="1" applyNumberFormat="1" applyFont="1" applyFill="1" applyBorder="1" applyAlignment="1">
      <alignment horizontal="right" wrapText="1"/>
    </xf>
    <xf numFmtId="0" fontId="12" fillId="0" borderId="1" xfId="1" applyFont="1" applyFill="1" applyBorder="1" applyAlignment="1">
      <alignment horizontal="left"/>
    </xf>
    <xf numFmtId="164" fontId="12" fillId="0" borderId="1" xfId="1" applyNumberFormat="1" applyFont="1" applyFill="1" applyBorder="1" applyAlignment="1">
      <alignment horizontal="right"/>
    </xf>
    <xf numFmtId="0" fontId="12" fillId="0" borderId="1" xfId="1" applyFont="1" applyFill="1" applyBorder="1" applyAlignment="1">
      <alignment horizontal="left" vertical="center"/>
    </xf>
    <xf numFmtId="0" fontId="12" fillId="0" borderId="1" xfId="1" applyFont="1" applyFill="1" applyBorder="1" applyAlignment="1">
      <alignment horizontal="left" vertical="top" wrapText="1"/>
    </xf>
    <xf numFmtId="164" fontId="12" fillId="0" borderId="1" xfId="1" applyNumberFormat="1" applyFont="1" applyFill="1" applyBorder="1" applyAlignment="1">
      <alignment horizontal="right"/>
    </xf>
    <xf numFmtId="0" fontId="12" fillId="0" borderId="1" xfId="1" applyFont="1" applyFill="1" applyBorder="1" applyAlignment="1">
      <alignment horizontal="center"/>
    </xf>
    <xf numFmtId="0" fontId="3" fillId="0" borderId="1" xfId="1" applyFont="1" applyFill="1" applyBorder="1" applyAlignment="1">
      <alignment wrapText="1"/>
    </xf>
    <xf numFmtId="164" fontId="3" fillId="0" borderId="1" xfId="1" applyNumberFormat="1" applyFont="1" applyFill="1" applyBorder="1" applyAlignment="1">
      <alignment horizontal="right"/>
    </xf>
    <xf numFmtId="164" fontId="3" fillId="0" borderId="1" xfId="1" applyNumberFormat="1" applyFont="1" applyFill="1" applyBorder="1"/>
    <xf numFmtId="0" fontId="3" fillId="0" borderId="1" xfId="3" applyFont="1" applyFill="1" applyBorder="1" applyAlignment="1">
      <alignment wrapText="1"/>
    </xf>
    <xf numFmtId="0" fontId="3" fillId="0" borderId="0" xfId="7" applyNumberFormat="1" applyFont="1" applyFill="1" applyAlignment="1" applyProtection="1">
      <alignment vertical="center" wrapText="1"/>
      <protection hidden="1"/>
    </xf>
    <xf numFmtId="0" fontId="6" fillId="0" borderId="1" xfId="1" applyFont="1" applyFill="1" applyBorder="1" applyAlignment="1">
      <alignment horizontal="center"/>
    </xf>
    <xf numFmtId="0" fontId="12" fillId="0" borderId="1" xfId="1" applyFont="1" applyFill="1" applyBorder="1" applyAlignment="1">
      <alignment wrapText="1"/>
    </xf>
    <xf numFmtId="0" fontId="12" fillId="2" borderId="2" xfId="1" applyFont="1" applyFill="1" applyBorder="1" applyAlignment="1">
      <alignment horizontal="center"/>
    </xf>
    <xf numFmtId="0" fontId="6" fillId="3" borderId="1" xfId="1" applyFont="1" applyFill="1" applyBorder="1" applyAlignment="1">
      <alignment vertical="top" wrapText="1"/>
    </xf>
    <xf numFmtId="0" fontId="12" fillId="2" borderId="3" xfId="1" applyFont="1" applyFill="1" applyBorder="1" applyAlignment="1">
      <alignment horizontal="center"/>
    </xf>
    <xf numFmtId="0" fontId="3" fillId="3" borderId="1" xfId="1" applyFont="1" applyFill="1" applyBorder="1" applyAlignment="1">
      <alignment vertical="distributed" wrapText="1"/>
    </xf>
    <xf numFmtId="0" fontId="12" fillId="0" borderId="1" xfId="1" applyFont="1" applyFill="1" applyBorder="1"/>
    <xf numFmtId="0" fontId="15" fillId="3" borderId="1" xfId="0" applyFont="1" applyFill="1" applyBorder="1" applyAlignment="1">
      <alignment vertical="top" wrapText="1"/>
    </xf>
    <xf numFmtId="0" fontId="6" fillId="3" borderId="1" xfId="1" applyFont="1" applyFill="1" applyBorder="1" applyAlignment="1">
      <alignment horizontal="left"/>
    </xf>
    <xf numFmtId="164" fontId="6" fillId="2" borderId="1" xfId="1" applyNumberFormat="1" applyFont="1" applyFill="1" applyBorder="1" applyAlignment="1">
      <alignment horizontal="right"/>
    </xf>
  </cellXfs>
  <cellStyles count="8">
    <cellStyle name="Обычный" xfId="0" builtinId="0"/>
    <cellStyle name="Обычный 2 2" xfId="4"/>
    <cellStyle name="Обычный 2 5" xfId="7"/>
    <cellStyle name="Обычный 7" xfId="2"/>
    <cellStyle name="Обычный_tmp" xfId="6"/>
    <cellStyle name="Обычный_Прил.1_Администраторы доходов_Таблица 2 2" xfId="5"/>
    <cellStyle name="Обычный_Приложение 3 доходы" xfId="3"/>
    <cellStyle name="Обычный_Приложение 3 доходы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69"/>
  <sheetViews>
    <sheetView tabSelected="1" view="pageBreakPreview" topLeftCell="A81" zoomScale="75" zoomScaleSheetLayoutView="75" workbookViewId="0">
      <selection activeCell="D83" sqref="D83"/>
    </sheetView>
  </sheetViews>
  <sheetFormatPr defaultColWidth="9.125" defaultRowHeight="18.350000000000001" x14ac:dyDescent="0.3"/>
  <cols>
    <col min="1" max="1" width="33.375" style="6" customWidth="1"/>
    <col min="2" max="2" width="62.5" style="5" customWidth="1"/>
    <col min="3" max="3" width="17.625" style="4" customWidth="1"/>
    <col min="4" max="4" width="18.875" style="3" customWidth="1"/>
    <col min="5" max="5" width="1.875" style="2" customWidth="1"/>
    <col min="6" max="39" width="9.125" style="2"/>
    <col min="40" max="16384" width="9.125" style="1"/>
  </cols>
  <sheetData>
    <row r="1" spans="1:39" s="22" customFormat="1" x14ac:dyDescent="0.3">
      <c r="A1" s="10"/>
      <c r="B1" s="26"/>
      <c r="C1" s="25"/>
      <c r="D1" s="24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</row>
    <row r="2" spans="1:39" x14ac:dyDescent="0.3">
      <c r="A2" s="10"/>
      <c r="B2" s="9"/>
      <c r="C2" s="8"/>
    </row>
    <row r="3" spans="1:39" ht="18.7" customHeight="1" x14ac:dyDescent="0.25">
      <c r="A3" s="32" t="s">
        <v>102</v>
      </c>
      <c r="B3" s="32"/>
      <c r="C3" s="32"/>
      <c r="D3" s="32"/>
    </row>
    <row r="4" spans="1:39" x14ac:dyDescent="0.3">
      <c r="A4" s="21"/>
      <c r="B4" s="20"/>
      <c r="C4" s="19"/>
    </row>
    <row r="5" spans="1:39" x14ac:dyDescent="0.3">
      <c r="A5" s="18"/>
      <c r="B5" s="17"/>
      <c r="C5" s="19"/>
      <c r="D5" s="30" t="s">
        <v>97</v>
      </c>
    </row>
    <row r="6" spans="1:39" ht="36.700000000000003" x14ac:dyDescent="0.3">
      <c r="A6" s="16" t="s">
        <v>95</v>
      </c>
      <c r="B6" s="15" t="s">
        <v>94</v>
      </c>
      <c r="C6" s="29" t="s">
        <v>96</v>
      </c>
      <c r="D6" s="28" t="s">
        <v>98</v>
      </c>
    </row>
    <row r="7" spans="1:39" x14ac:dyDescent="0.3">
      <c r="A7" s="33" t="s">
        <v>93</v>
      </c>
      <c r="B7" s="34" t="s">
        <v>92</v>
      </c>
      <c r="C7" s="35">
        <f>SUM(C31+C28+C25+C23+C20+C17+C12+C10+C8+C43)</f>
        <v>129720.70000000001</v>
      </c>
      <c r="D7" s="35">
        <f>SUM(D31+D28+D25+D23+D20+D17+D12+D10+D8+D43)</f>
        <v>29266</v>
      </c>
    </row>
    <row r="8" spans="1:39" x14ac:dyDescent="0.3">
      <c r="A8" s="33" t="s">
        <v>91</v>
      </c>
      <c r="B8" s="34" t="s">
        <v>90</v>
      </c>
      <c r="C8" s="35">
        <f>SUM(C9)</f>
        <v>93280.6</v>
      </c>
      <c r="D8" s="35">
        <f>SUM(D9)</f>
        <v>21657.7</v>
      </c>
    </row>
    <row r="9" spans="1:39" ht="27.2" customHeight="1" x14ac:dyDescent="0.3">
      <c r="A9" s="36" t="s">
        <v>89</v>
      </c>
      <c r="B9" s="37" t="s">
        <v>88</v>
      </c>
      <c r="C9" s="38">
        <v>93280.6</v>
      </c>
      <c r="D9" s="38">
        <v>21657.7</v>
      </c>
    </row>
    <row r="10" spans="1:39" ht="36.700000000000003" x14ac:dyDescent="0.3">
      <c r="A10" s="39" t="s">
        <v>87</v>
      </c>
      <c r="B10" s="34" t="s">
        <v>86</v>
      </c>
      <c r="C10" s="40">
        <f>SUM(C11:C11)</f>
        <v>4006.9</v>
      </c>
      <c r="D10" s="40">
        <f>SUM(D11:D11)</f>
        <v>992.1</v>
      </c>
    </row>
    <row r="11" spans="1:39" ht="36.700000000000003" x14ac:dyDescent="0.3">
      <c r="A11" s="41" t="s">
        <v>85</v>
      </c>
      <c r="B11" s="37" t="s">
        <v>84</v>
      </c>
      <c r="C11" s="38">
        <v>4006.9</v>
      </c>
      <c r="D11" s="38">
        <v>992.1</v>
      </c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</row>
    <row r="12" spans="1:39" ht="27.2" customHeight="1" x14ac:dyDescent="0.3">
      <c r="A12" s="33" t="s">
        <v>83</v>
      </c>
      <c r="B12" s="34" t="s">
        <v>82</v>
      </c>
      <c r="C12" s="35">
        <f>SUM(C13:C16)</f>
        <v>16154.2</v>
      </c>
      <c r="D12" s="35">
        <f>SUM(D13:D16)</f>
        <v>2894.1</v>
      </c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</row>
    <row r="13" spans="1:39" ht="36.700000000000003" x14ac:dyDescent="0.3">
      <c r="A13" s="36" t="s">
        <v>103</v>
      </c>
      <c r="B13" s="37" t="s">
        <v>104</v>
      </c>
      <c r="C13" s="42">
        <v>9448.6</v>
      </c>
      <c r="D13" s="42">
        <v>1547.7</v>
      </c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</row>
    <row r="14" spans="1:39" ht="42.8" customHeight="1" x14ac:dyDescent="0.3">
      <c r="A14" s="36" t="s">
        <v>81</v>
      </c>
      <c r="B14" s="37" t="s">
        <v>80</v>
      </c>
      <c r="C14" s="38">
        <v>6308.5</v>
      </c>
      <c r="D14" s="38">
        <v>1228.3</v>
      </c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</row>
    <row r="15" spans="1:39" ht="25.85" customHeight="1" x14ac:dyDescent="0.3">
      <c r="A15" s="36" t="s">
        <v>79</v>
      </c>
      <c r="B15" s="37" t="s">
        <v>78</v>
      </c>
      <c r="C15" s="38">
        <v>29.4</v>
      </c>
      <c r="D15" s="38">
        <v>63.5</v>
      </c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</row>
    <row r="16" spans="1:39" ht="41.3" customHeight="1" x14ac:dyDescent="0.3">
      <c r="A16" s="36" t="s">
        <v>77</v>
      </c>
      <c r="B16" s="37" t="s">
        <v>133</v>
      </c>
      <c r="C16" s="38">
        <v>367.7</v>
      </c>
      <c r="D16" s="38">
        <v>54.6</v>
      </c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</row>
    <row r="17" spans="1:39" ht="22.6" customHeight="1" x14ac:dyDescent="0.3">
      <c r="A17" s="33" t="s">
        <v>76</v>
      </c>
      <c r="B17" s="34" t="s">
        <v>75</v>
      </c>
      <c r="C17" s="35">
        <f>SUM(C18:C19)</f>
        <v>3255.7</v>
      </c>
      <c r="D17" s="35">
        <f>SUM(D18:D19)</f>
        <v>697.9</v>
      </c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</row>
    <row r="18" spans="1:39" ht="55.05" customHeight="1" x14ac:dyDescent="0.3">
      <c r="A18" s="43" t="s">
        <v>74</v>
      </c>
      <c r="B18" s="37" t="s">
        <v>73</v>
      </c>
      <c r="C18" s="38">
        <v>3255.7</v>
      </c>
      <c r="D18" s="38">
        <v>692.9</v>
      </c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</row>
    <row r="19" spans="1:39" ht="34.65" customHeight="1" x14ac:dyDescent="0.3">
      <c r="A19" s="44" t="s">
        <v>72</v>
      </c>
      <c r="B19" s="37" t="s">
        <v>71</v>
      </c>
      <c r="C19" s="38"/>
      <c r="D19" s="38">
        <v>5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44.15" customHeight="1" x14ac:dyDescent="0.3">
      <c r="A20" s="33" t="s">
        <v>70</v>
      </c>
      <c r="B20" s="34" t="s">
        <v>69</v>
      </c>
      <c r="C20" s="35">
        <f>SUM(C21:C22)</f>
        <v>2927.2000000000003</v>
      </c>
      <c r="D20" s="35">
        <f>SUM(D21:D22)</f>
        <v>399.5</v>
      </c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</row>
    <row r="21" spans="1:39" ht="59.3" customHeight="1" x14ac:dyDescent="0.3">
      <c r="A21" s="36" t="s">
        <v>68</v>
      </c>
      <c r="B21" s="37" t="s">
        <v>67</v>
      </c>
      <c r="C21" s="38">
        <v>2372.3000000000002</v>
      </c>
      <c r="D21" s="38">
        <v>267.3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</row>
    <row r="22" spans="1:39" ht="93.75" customHeight="1" x14ac:dyDescent="0.3">
      <c r="A22" s="36" t="s">
        <v>66</v>
      </c>
      <c r="B22" s="37" t="s">
        <v>65</v>
      </c>
      <c r="C22" s="38">
        <v>554.9</v>
      </c>
      <c r="D22" s="38">
        <v>132.19999999999999</v>
      </c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</row>
    <row r="23" spans="1:39" ht="21.75" customHeight="1" x14ac:dyDescent="0.3">
      <c r="A23" s="33" t="s">
        <v>64</v>
      </c>
      <c r="B23" s="45" t="s">
        <v>63</v>
      </c>
      <c r="C23" s="40">
        <f>SUM(C24)</f>
        <v>1192.8</v>
      </c>
      <c r="D23" s="40">
        <f>SUM(D24)</f>
        <v>483.5</v>
      </c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</row>
    <row r="24" spans="1:39" ht="33.299999999999997" customHeight="1" x14ac:dyDescent="0.3">
      <c r="A24" s="36" t="s">
        <v>62</v>
      </c>
      <c r="B24" s="46" t="s">
        <v>61</v>
      </c>
      <c r="C24" s="38">
        <v>1192.8</v>
      </c>
      <c r="D24" s="38">
        <v>483.5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</row>
    <row r="25" spans="1:39" ht="36.700000000000003" x14ac:dyDescent="0.3">
      <c r="A25" s="33" t="s">
        <v>60</v>
      </c>
      <c r="B25" s="47" t="s">
        <v>59</v>
      </c>
      <c r="C25" s="40">
        <f>SUM(C26+C27)</f>
        <v>6826.8</v>
      </c>
      <c r="D25" s="40">
        <f>SUM(D26+D27)</f>
        <v>1339.3</v>
      </c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</row>
    <row r="26" spans="1:39" x14ac:dyDescent="0.3">
      <c r="A26" s="36" t="s">
        <v>58</v>
      </c>
      <c r="B26" s="37" t="s">
        <v>57</v>
      </c>
      <c r="C26" s="38">
        <v>6294.1</v>
      </c>
      <c r="D26" s="38">
        <v>1201</v>
      </c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</row>
    <row r="27" spans="1:39" ht="36.700000000000003" x14ac:dyDescent="0.3">
      <c r="A27" s="36" t="s">
        <v>56</v>
      </c>
      <c r="B27" s="37" t="s">
        <v>55</v>
      </c>
      <c r="C27" s="38">
        <v>532.70000000000005</v>
      </c>
      <c r="D27" s="38">
        <v>138.30000000000001</v>
      </c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</row>
    <row r="28" spans="1:39" ht="37.4" customHeight="1" x14ac:dyDescent="0.3">
      <c r="A28" s="33" t="s">
        <v>54</v>
      </c>
      <c r="B28" s="34" t="s">
        <v>53</v>
      </c>
      <c r="C28" s="40">
        <f>SUM(C29:C30)</f>
        <v>398.09999999999997</v>
      </c>
      <c r="D28" s="40">
        <f>SUM(D29:D30)</f>
        <v>216.7</v>
      </c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</row>
    <row r="29" spans="1:39" ht="55.05" customHeight="1" x14ac:dyDescent="0.3">
      <c r="A29" s="36" t="s">
        <v>52</v>
      </c>
      <c r="B29" s="48" t="s">
        <v>51</v>
      </c>
      <c r="C29" s="38">
        <v>85.2</v>
      </c>
      <c r="D29" s="38">
        <v>72.5</v>
      </c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</row>
    <row r="30" spans="1:39" ht="54.35" customHeight="1" x14ac:dyDescent="0.3">
      <c r="A30" s="36" t="s">
        <v>50</v>
      </c>
      <c r="B30" s="48" t="s">
        <v>49</v>
      </c>
      <c r="C30" s="38">
        <v>312.89999999999998</v>
      </c>
      <c r="D30" s="38">
        <v>144.19999999999999</v>
      </c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</row>
    <row r="31" spans="1:39" ht="31.25" customHeight="1" x14ac:dyDescent="0.3">
      <c r="A31" s="33" t="s">
        <v>48</v>
      </c>
      <c r="B31" s="34" t="s">
        <v>47</v>
      </c>
      <c r="C31" s="35">
        <f>SUM(C32+C33+C39+C40+C41+C36+C38+C34+C37+C35)</f>
        <v>1678.3999999999999</v>
      </c>
      <c r="D31" s="35">
        <f>SUM(D32+D33+D39+D40+D41+D36+D38+D34+D37+D35)</f>
        <v>585.19999999999993</v>
      </c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</row>
    <row r="32" spans="1:39" ht="42.8" customHeight="1" x14ac:dyDescent="0.3">
      <c r="A32" s="36" t="s">
        <v>46</v>
      </c>
      <c r="B32" s="37" t="s">
        <v>45</v>
      </c>
      <c r="C32" s="38">
        <v>21.7</v>
      </c>
      <c r="D32" s="38">
        <v>3.6</v>
      </c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</row>
    <row r="33" spans="1:39" ht="75.400000000000006" customHeight="1" x14ac:dyDescent="0.3">
      <c r="A33" s="49" t="s">
        <v>44</v>
      </c>
      <c r="B33" s="50" t="s">
        <v>43</v>
      </c>
      <c r="C33" s="51">
        <v>192</v>
      </c>
      <c r="D33" s="51">
        <v>75</v>
      </c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</row>
    <row r="34" spans="1:39" ht="74.75" customHeight="1" x14ac:dyDescent="0.3">
      <c r="A34" s="49" t="s">
        <v>42</v>
      </c>
      <c r="B34" s="50" t="s">
        <v>41</v>
      </c>
      <c r="C34" s="51">
        <v>3</v>
      </c>
      <c r="D34" s="51">
        <v>47.4</v>
      </c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</row>
    <row r="35" spans="1:39" ht="73.400000000000006" x14ac:dyDescent="0.3">
      <c r="A35" s="52" t="s">
        <v>40</v>
      </c>
      <c r="B35" s="50" t="s">
        <v>39</v>
      </c>
      <c r="C35" s="51">
        <v>23.6</v>
      </c>
      <c r="D35" s="51">
        <v>0</v>
      </c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</row>
    <row r="36" spans="1:39" ht="73.400000000000006" x14ac:dyDescent="0.3">
      <c r="A36" s="49" t="s">
        <v>38</v>
      </c>
      <c r="B36" s="50" t="s">
        <v>37</v>
      </c>
      <c r="C36" s="51">
        <v>700</v>
      </c>
      <c r="D36" s="51">
        <v>169.2</v>
      </c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</row>
    <row r="37" spans="1:39" ht="73.400000000000006" x14ac:dyDescent="0.3">
      <c r="A37" s="49" t="s">
        <v>36</v>
      </c>
      <c r="B37" s="50" t="s">
        <v>35</v>
      </c>
      <c r="C37" s="51">
        <v>5.0999999999999996</v>
      </c>
      <c r="D37" s="51">
        <v>0</v>
      </c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</row>
    <row r="38" spans="1:39" ht="44.85" customHeight="1" x14ac:dyDescent="0.3">
      <c r="A38" s="49" t="s">
        <v>34</v>
      </c>
      <c r="B38" s="50" t="s">
        <v>33</v>
      </c>
      <c r="C38" s="51">
        <v>8.1999999999999993</v>
      </c>
      <c r="D38" s="51">
        <v>20</v>
      </c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</row>
    <row r="39" spans="1:39" ht="55.05" x14ac:dyDescent="0.3">
      <c r="A39" s="49" t="s">
        <v>32</v>
      </c>
      <c r="B39" s="50" t="s">
        <v>31</v>
      </c>
      <c r="C39" s="51">
        <v>173.3</v>
      </c>
      <c r="D39" s="51">
        <v>125.3</v>
      </c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</row>
    <row r="40" spans="1:39" ht="91.7" x14ac:dyDescent="0.3">
      <c r="A40" s="49" t="s">
        <v>30</v>
      </c>
      <c r="B40" s="50" t="s">
        <v>29</v>
      </c>
      <c r="C40" s="51">
        <v>128.6</v>
      </c>
      <c r="D40" s="51">
        <v>20.7</v>
      </c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</row>
    <row r="41" spans="1:39" ht="74.05" customHeight="1" x14ac:dyDescent="0.3">
      <c r="A41" s="53" t="s">
        <v>28</v>
      </c>
      <c r="B41" s="54" t="s">
        <v>27</v>
      </c>
      <c r="C41" s="55">
        <f>SUM(C42:C42)</f>
        <v>422.9</v>
      </c>
      <c r="D41" s="55">
        <f>SUM(D42:D42)</f>
        <v>124</v>
      </c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</row>
    <row r="42" spans="1:39" ht="41.3" customHeight="1" x14ac:dyDescent="0.3">
      <c r="A42" s="49" t="s">
        <v>105</v>
      </c>
      <c r="B42" s="50" t="s">
        <v>106</v>
      </c>
      <c r="C42" s="51">
        <v>422.9</v>
      </c>
      <c r="D42" s="51">
        <v>124</v>
      </c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</row>
    <row r="43" spans="1:39" ht="36.700000000000003" x14ac:dyDescent="0.3">
      <c r="A43" s="53" t="s">
        <v>26</v>
      </c>
      <c r="B43" s="54" t="s">
        <v>25</v>
      </c>
      <c r="C43" s="55"/>
      <c r="D43" s="55"/>
    </row>
    <row r="44" spans="1:39" ht="26.5" customHeight="1" x14ac:dyDescent="0.3">
      <c r="A44" s="56" t="s">
        <v>24</v>
      </c>
      <c r="B44" s="54" t="s">
        <v>23</v>
      </c>
      <c r="C44" s="57">
        <f>SUM(C45)</f>
        <v>895647.39999999991</v>
      </c>
      <c r="D44" s="57">
        <f>SUM(D45+D83+D84)</f>
        <v>184044.9</v>
      </c>
    </row>
    <row r="45" spans="1:39" ht="21.1" customHeight="1" x14ac:dyDescent="0.3">
      <c r="A45" s="56"/>
      <c r="B45" s="54" t="s">
        <v>22</v>
      </c>
      <c r="C45" s="57">
        <f>SUM(C46+C48+C61+C77+C82)</f>
        <v>895647.39999999991</v>
      </c>
      <c r="D45" s="57">
        <f>SUM(D46+D48+D61+D77+D82)</f>
        <v>192207</v>
      </c>
    </row>
    <row r="46" spans="1:39" ht="13.6" customHeight="1" x14ac:dyDescent="0.25">
      <c r="A46" s="58" t="s">
        <v>107</v>
      </c>
      <c r="B46" s="59" t="s">
        <v>21</v>
      </c>
      <c r="C46" s="60">
        <v>100482.7</v>
      </c>
      <c r="D46" s="60">
        <v>25120.7</v>
      </c>
    </row>
    <row r="47" spans="1:39" ht="46.2" customHeight="1" x14ac:dyDescent="0.25">
      <c r="A47" s="58"/>
      <c r="B47" s="59"/>
      <c r="C47" s="60"/>
      <c r="D47" s="60"/>
    </row>
    <row r="48" spans="1:39" s="13" customFormat="1" ht="56.4" customHeight="1" x14ac:dyDescent="0.3">
      <c r="A48" s="61"/>
      <c r="B48" s="54" t="s">
        <v>20</v>
      </c>
      <c r="C48" s="57">
        <f>SUM(C49:C60)</f>
        <v>293765.5</v>
      </c>
      <c r="D48" s="57">
        <f>SUM(D49:D60)</f>
        <v>51201.3</v>
      </c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</row>
    <row r="49" spans="1:39" s="13" customFormat="1" ht="78.150000000000006" customHeight="1" x14ac:dyDescent="0.3">
      <c r="A49" s="49" t="s">
        <v>108</v>
      </c>
      <c r="B49" s="62" t="s">
        <v>134</v>
      </c>
      <c r="C49" s="63">
        <v>700</v>
      </c>
      <c r="D49" s="63">
        <v>0</v>
      </c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</row>
    <row r="50" spans="1:39" s="13" customFormat="1" ht="90.35" customHeight="1" x14ac:dyDescent="0.3">
      <c r="A50" s="49" t="s">
        <v>109</v>
      </c>
      <c r="B50" s="62" t="s">
        <v>19</v>
      </c>
      <c r="C50" s="63">
        <v>49793.1</v>
      </c>
      <c r="D50" s="63">
        <v>1849.4</v>
      </c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</row>
    <row r="51" spans="1:39" s="13" customFormat="1" ht="112.75" customHeight="1" x14ac:dyDescent="0.3">
      <c r="A51" s="49" t="s">
        <v>110</v>
      </c>
      <c r="B51" s="62" t="s">
        <v>111</v>
      </c>
      <c r="C51" s="64">
        <v>3515</v>
      </c>
      <c r="D51" s="64">
        <v>0</v>
      </c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</row>
    <row r="52" spans="1:39" s="13" customFormat="1" ht="94.45" customHeight="1" x14ac:dyDescent="0.3">
      <c r="A52" s="49" t="s">
        <v>108</v>
      </c>
      <c r="B52" s="62" t="s">
        <v>112</v>
      </c>
      <c r="C52" s="64">
        <v>901</v>
      </c>
      <c r="D52" s="64">
        <v>0</v>
      </c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</row>
    <row r="53" spans="1:39" s="13" customFormat="1" ht="147.4" customHeight="1" x14ac:dyDescent="0.3">
      <c r="A53" s="49" t="s">
        <v>108</v>
      </c>
      <c r="B53" s="65" t="s">
        <v>113</v>
      </c>
      <c r="C53" s="63">
        <v>525</v>
      </c>
      <c r="D53" s="63">
        <v>525</v>
      </c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</row>
    <row r="54" spans="1:39" s="13" customFormat="1" ht="139.25" customHeight="1" x14ac:dyDescent="0.3">
      <c r="A54" s="49" t="s">
        <v>108</v>
      </c>
      <c r="B54" s="62" t="s">
        <v>18</v>
      </c>
      <c r="C54" s="63">
        <v>11146.2</v>
      </c>
      <c r="D54" s="63">
        <v>0</v>
      </c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</row>
    <row r="55" spans="1:39" s="13" customFormat="1" ht="169.15" customHeight="1" x14ac:dyDescent="0.3">
      <c r="A55" s="36" t="s">
        <v>14</v>
      </c>
      <c r="B55" s="66" t="s">
        <v>99</v>
      </c>
      <c r="C55" s="63">
        <v>771</v>
      </c>
      <c r="D55" s="63">
        <v>0</v>
      </c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</row>
    <row r="56" spans="1:39" s="13" customFormat="1" ht="105.3" customHeight="1" x14ac:dyDescent="0.3">
      <c r="A56" s="49" t="s">
        <v>108</v>
      </c>
      <c r="B56" s="50" t="s">
        <v>17</v>
      </c>
      <c r="C56" s="63">
        <v>203891.3</v>
      </c>
      <c r="D56" s="63">
        <v>48826.9</v>
      </c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</row>
    <row r="57" spans="1:39" s="13" customFormat="1" ht="75.400000000000006" customHeight="1" x14ac:dyDescent="0.3">
      <c r="A57" s="49" t="s">
        <v>114</v>
      </c>
      <c r="B57" s="50" t="s">
        <v>16</v>
      </c>
      <c r="C57" s="63">
        <v>937.3</v>
      </c>
      <c r="D57" s="63">
        <v>0</v>
      </c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</row>
    <row r="58" spans="1:39" s="13" customFormat="1" ht="78.3" customHeight="1" x14ac:dyDescent="0.3">
      <c r="A58" s="49" t="s">
        <v>115</v>
      </c>
      <c r="B58" s="62" t="s">
        <v>116</v>
      </c>
      <c r="C58" s="63">
        <v>24.5</v>
      </c>
      <c r="D58" s="63">
        <v>0</v>
      </c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</row>
    <row r="59" spans="1:39" s="13" customFormat="1" ht="112.1" customHeight="1" x14ac:dyDescent="0.3">
      <c r="A59" s="49" t="s">
        <v>117</v>
      </c>
      <c r="B59" s="62" t="s">
        <v>15</v>
      </c>
      <c r="C59" s="63">
        <v>20918.2</v>
      </c>
      <c r="D59" s="63">
        <v>0</v>
      </c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</row>
    <row r="60" spans="1:39" s="13" customFormat="1" ht="117.55" customHeight="1" x14ac:dyDescent="0.3">
      <c r="A60" s="49" t="s">
        <v>118</v>
      </c>
      <c r="B60" s="62" t="s">
        <v>119</v>
      </c>
      <c r="C60" s="63">
        <v>642.9</v>
      </c>
      <c r="D60" s="63">
        <v>0</v>
      </c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</row>
    <row r="61" spans="1:39" s="13" customFormat="1" ht="40.1" customHeight="1" x14ac:dyDescent="0.3">
      <c r="A61" s="67"/>
      <c r="B61" s="68" t="s">
        <v>13</v>
      </c>
      <c r="C61" s="57">
        <f>SUM(C63:C76)</f>
        <v>498720.39999999997</v>
      </c>
      <c r="D61" s="57">
        <f>SUM(D63:D76)</f>
        <v>115705.00000000001</v>
      </c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</row>
    <row r="62" spans="1:39" s="13" customFormat="1" ht="17" customHeight="1" x14ac:dyDescent="0.3">
      <c r="A62" s="67"/>
      <c r="B62" s="62" t="s">
        <v>4</v>
      </c>
      <c r="C62" s="63"/>
      <c r="D62" s="63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</row>
    <row r="63" spans="1:39" s="13" customFormat="1" ht="58.6" customHeight="1" x14ac:dyDescent="0.3">
      <c r="A63" s="49" t="s">
        <v>120</v>
      </c>
      <c r="B63" s="62" t="s">
        <v>121</v>
      </c>
      <c r="C63" s="63">
        <v>53946.2</v>
      </c>
      <c r="D63" s="63">
        <v>13486.6</v>
      </c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</row>
    <row r="64" spans="1:39" s="13" customFormat="1" ht="58.6" customHeight="1" x14ac:dyDescent="0.3">
      <c r="A64" s="49" t="s">
        <v>120</v>
      </c>
      <c r="B64" s="62" t="s">
        <v>122</v>
      </c>
      <c r="C64" s="63">
        <v>5.2</v>
      </c>
      <c r="D64" s="63">
        <v>5.2</v>
      </c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</row>
    <row r="65" spans="1:39" s="11" customFormat="1" ht="47.55" customHeight="1" x14ac:dyDescent="0.3">
      <c r="A65" s="49" t="s">
        <v>123</v>
      </c>
      <c r="B65" s="62" t="s">
        <v>124</v>
      </c>
      <c r="C65" s="63">
        <v>1994</v>
      </c>
      <c r="D65" s="63">
        <v>498.5</v>
      </c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</row>
    <row r="66" spans="1:39" ht="78.150000000000006" customHeight="1" x14ac:dyDescent="0.3">
      <c r="A66" s="49" t="s">
        <v>125</v>
      </c>
      <c r="B66" s="62" t="s">
        <v>126</v>
      </c>
      <c r="C66" s="63">
        <v>34.1</v>
      </c>
      <c r="D66" s="63">
        <v>0</v>
      </c>
    </row>
    <row r="67" spans="1:39" ht="44.15" customHeight="1" x14ac:dyDescent="0.3">
      <c r="A67" s="49" t="s">
        <v>120</v>
      </c>
      <c r="B67" s="62" t="s">
        <v>100</v>
      </c>
      <c r="C67" s="63">
        <v>448.6</v>
      </c>
      <c r="D67" s="63">
        <v>112</v>
      </c>
    </row>
    <row r="68" spans="1:39" ht="95.8" customHeight="1" x14ac:dyDescent="0.3">
      <c r="A68" s="49" t="s">
        <v>120</v>
      </c>
      <c r="B68" s="62" t="s">
        <v>12</v>
      </c>
      <c r="C68" s="63">
        <v>84.2</v>
      </c>
      <c r="D68" s="63">
        <v>84.2</v>
      </c>
    </row>
    <row r="69" spans="1:39" ht="50.3" customHeight="1" x14ac:dyDescent="0.3">
      <c r="A69" s="49" t="s">
        <v>120</v>
      </c>
      <c r="B69" s="50" t="s">
        <v>127</v>
      </c>
      <c r="C69" s="63">
        <v>1033.5</v>
      </c>
      <c r="D69" s="63">
        <v>192.2</v>
      </c>
    </row>
    <row r="70" spans="1:39" ht="54.35" customHeight="1" x14ac:dyDescent="0.3">
      <c r="A70" s="49" t="s">
        <v>120</v>
      </c>
      <c r="B70" s="50" t="s">
        <v>11</v>
      </c>
      <c r="C70" s="63">
        <v>481.8</v>
      </c>
      <c r="D70" s="63">
        <v>129.6</v>
      </c>
    </row>
    <row r="71" spans="1:39" ht="55.7" customHeight="1" x14ac:dyDescent="0.3">
      <c r="A71" s="49" t="s">
        <v>120</v>
      </c>
      <c r="B71" s="50" t="s">
        <v>10</v>
      </c>
      <c r="C71" s="63">
        <v>39561.800000000003</v>
      </c>
      <c r="D71" s="63">
        <v>9423.9</v>
      </c>
    </row>
    <row r="72" spans="1:39" ht="54.35" customHeight="1" x14ac:dyDescent="0.3">
      <c r="A72" s="49" t="s">
        <v>120</v>
      </c>
      <c r="B72" s="50" t="s">
        <v>128</v>
      </c>
      <c r="C72" s="63">
        <v>239410.4</v>
      </c>
      <c r="D72" s="63">
        <v>54509</v>
      </c>
    </row>
    <row r="73" spans="1:39" ht="59.1" customHeight="1" x14ac:dyDescent="0.3">
      <c r="A73" s="49" t="s">
        <v>120</v>
      </c>
      <c r="B73" s="62" t="s">
        <v>9</v>
      </c>
      <c r="C73" s="63">
        <v>75511.899999999994</v>
      </c>
      <c r="D73" s="63">
        <v>18683.3</v>
      </c>
    </row>
    <row r="74" spans="1:39" ht="59.8" customHeight="1" x14ac:dyDescent="0.3">
      <c r="A74" s="49" t="s">
        <v>120</v>
      </c>
      <c r="B74" s="50" t="s">
        <v>8</v>
      </c>
      <c r="C74" s="63">
        <v>20436.3</v>
      </c>
      <c r="D74" s="63">
        <v>7500</v>
      </c>
    </row>
    <row r="75" spans="1:39" ht="54.35" customHeight="1" x14ac:dyDescent="0.3">
      <c r="A75" s="49" t="s">
        <v>120</v>
      </c>
      <c r="B75" s="50" t="s">
        <v>7</v>
      </c>
      <c r="C75" s="63">
        <v>44611.9</v>
      </c>
      <c r="D75" s="63">
        <v>11080.5</v>
      </c>
    </row>
    <row r="76" spans="1:39" ht="72" customHeight="1" x14ac:dyDescent="0.3">
      <c r="A76" s="49" t="s">
        <v>129</v>
      </c>
      <c r="B76" s="50" t="s">
        <v>6</v>
      </c>
      <c r="C76" s="63">
        <v>21160.5</v>
      </c>
      <c r="D76" s="63">
        <v>0</v>
      </c>
    </row>
    <row r="77" spans="1:39" ht="25.15" customHeight="1" x14ac:dyDescent="0.3">
      <c r="A77" s="69"/>
      <c r="B77" s="70" t="s">
        <v>5</v>
      </c>
      <c r="C77" s="35">
        <f>SUM(C79:C81)</f>
        <v>2113.1</v>
      </c>
      <c r="D77" s="35">
        <f>SUM(D79:D81)</f>
        <v>0</v>
      </c>
    </row>
    <row r="78" spans="1:39" ht="15.65" customHeight="1" x14ac:dyDescent="0.3">
      <c r="A78" s="71"/>
      <c r="B78" s="37" t="s">
        <v>4</v>
      </c>
      <c r="C78" s="42"/>
      <c r="D78" s="42"/>
    </row>
    <row r="79" spans="1:39" ht="76.099999999999994" customHeight="1" x14ac:dyDescent="0.3">
      <c r="A79" s="36" t="s">
        <v>130</v>
      </c>
      <c r="B79" s="72" t="s">
        <v>3</v>
      </c>
      <c r="C79" s="42">
        <v>1935.6</v>
      </c>
      <c r="D79" s="42">
        <v>0</v>
      </c>
    </row>
    <row r="80" spans="1:39" ht="146.05000000000001" customHeight="1" x14ac:dyDescent="0.3">
      <c r="A80" s="36" t="s">
        <v>130</v>
      </c>
      <c r="B80" s="48" t="s">
        <v>2</v>
      </c>
      <c r="C80" s="42">
        <v>3.5</v>
      </c>
      <c r="D80" s="42">
        <v>0</v>
      </c>
    </row>
    <row r="81" spans="1:39" s="11" customFormat="1" ht="148.1" customHeight="1" x14ac:dyDescent="0.3">
      <c r="A81" s="36" t="s">
        <v>130</v>
      </c>
      <c r="B81" s="48" t="s">
        <v>1</v>
      </c>
      <c r="C81" s="42">
        <v>174</v>
      </c>
      <c r="D81" s="42">
        <v>0</v>
      </c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</row>
    <row r="82" spans="1:39" ht="104.6" customHeight="1" x14ac:dyDescent="0.3">
      <c r="A82" s="73" t="s">
        <v>131</v>
      </c>
      <c r="B82" s="74" t="s">
        <v>132</v>
      </c>
      <c r="C82" s="35">
        <v>565.70000000000005</v>
      </c>
      <c r="D82" s="35">
        <v>180</v>
      </c>
    </row>
    <row r="83" spans="1:39" ht="99.2" customHeight="1" x14ac:dyDescent="0.3">
      <c r="A83" s="27" t="s">
        <v>135</v>
      </c>
      <c r="B83" s="74" t="s">
        <v>137</v>
      </c>
      <c r="C83" s="35"/>
      <c r="D83" s="35">
        <v>58.3</v>
      </c>
    </row>
    <row r="84" spans="1:39" ht="74.05" customHeight="1" x14ac:dyDescent="0.3">
      <c r="A84" s="27" t="s">
        <v>136</v>
      </c>
      <c r="B84" s="47" t="s">
        <v>101</v>
      </c>
      <c r="C84" s="31"/>
      <c r="D84" s="35">
        <v>-8220.4</v>
      </c>
    </row>
    <row r="85" spans="1:39" ht="20.399999999999999" customHeight="1" x14ac:dyDescent="0.3">
      <c r="A85" s="75" t="s">
        <v>0</v>
      </c>
      <c r="B85" s="75"/>
      <c r="C85" s="76">
        <f>SUM(C7+C44)</f>
        <v>1025368.0999999999</v>
      </c>
      <c r="D85" s="76">
        <f>SUM(D7+D44)</f>
        <v>213310.9</v>
      </c>
    </row>
    <row r="86" spans="1:39" x14ac:dyDescent="0.3">
      <c r="A86" s="10"/>
      <c r="B86" s="9"/>
      <c r="C86" s="8"/>
      <c r="D86" s="7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</row>
    <row r="87" spans="1:39" x14ac:dyDescent="0.3">
      <c r="A87" s="10"/>
      <c r="B87" s="9"/>
      <c r="C87" s="8"/>
      <c r="D87" s="7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</row>
    <row r="88" spans="1:39" x14ac:dyDescent="0.3">
      <c r="A88" s="10"/>
      <c r="B88" s="9"/>
      <c r="C88" s="8"/>
      <c r="D88" s="7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</row>
    <row r="89" spans="1:39" x14ac:dyDescent="0.3">
      <c r="A89" s="10"/>
      <c r="B89" s="9"/>
      <c r="C89" s="8"/>
      <c r="D89" s="7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</row>
    <row r="90" spans="1:39" x14ac:dyDescent="0.3">
      <c r="A90" s="10"/>
      <c r="B90" s="9"/>
      <c r="C90" s="8"/>
      <c r="D90" s="7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</row>
    <row r="91" spans="1:39" x14ac:dyDescent="0.3">
      <c r="A91" s="10"/>
      <c r="B91" s="9"/>
      <c r="C91" s="8"/>
      <c r="D91" s="7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</row>
    <row r="92" spans="1:39" x14ac:dyDescent="0.3">
      <c r="A92" s="10"/>
      <c r="B92" s="9"/>
      <c r="C92" s="8"/>
      <c r="D92" s="7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</row>
    <row r="93" spans="1:39" x14ac:dyDescent="0.3">
      <c r="A93" s="10"/>
      <c r="B93" s="9"/>
      <c r="C93" s="8"/>
      <c r="D93" s="7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</row>
    <row r="94" spans="1:39" x14ac:dyDescent="0.3">
      <c r="A94" s="10"/>
      <c r="B94" s="9"/>
      <c r="C94" s="8"/>
      <c r="D94" s="7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</row>
    <row r="95" spans="1:39" x14ac:dyDescent="0.3">
      <c r="A95" s="10"/>
      <c r="B95" s="9"/>
      <c r="C95" s="8"/>
      <c r="D95" s="7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</row>
    <row r="96" spans="1:39" x14ac:dyDescent="0.3">
      <c r="A96" s="10"/>
      <c r="B96" s="9"/>
      <c r="C96" s="8"/>
      <c r="D96" s="7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</row>
    <row r="97" spans="1:39" x14ac:dyDescent="0.3">
      <c r="A97" s="10"/>
      <c r="B97" s="9"/>
      <c r="C97" s="8"/>
      <c r="D97" s="7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</row>
    <row r="98" spans="1:39" x14ac:dyDescent="0.3">
      <c r="A98" s="10"/>
      <c r="B98" s="9"/>
      <c r="C98" s="8"/>
      <c r="D98" s="7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</row>
    <row r="99" spans="1:39" x14ac:dyDescent="0.3">
      <c r="A99" s="10"/>
      <c r="B99" s="9"/>
      <c r="C99" s="8"/>
      <c r="D99" s="7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</row>
    <row r="100" spans="1:39" x14ac:dyDescent="0.3">
      <c r="A100" s="10"/>
      <c r="B100" s="9"/>
      <c r="C100" s="8"/>
      <c r="D100" s="7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</row>
    <row r="101" spans="1:39" x14ac:dyDescent="0.3">
      <c r="A101" s="10"/>
      <c r="B101" s="9"/>
      <c r="C101" s="8"/>
      <c r="D101" s="7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</row>
    <row r="102" spans="1:39" x14ac:dyDescent="0.3">
      <c r="A102" s="10"/>
      <c r="B102" s="9"/>
      <c r="C102" s="8"/>
      <c r="D102" s="7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</row>
    <row r="103" spans="1:39" x14ac:dyDescent="0.3">
      <c r="A103" s="10"/>
      <c r="B103" s="9"/>
      <c r="C103" s="8"/>
      <c r="D103" s="7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</row>
    <row r="104" spans="1:39" x14ac:dyDescent="0.3">
      <c r="A104" s="10"/>
      <c r="B104" s="9"/>
      <c r="C104" s="8"/>
      <c r="D104" s="7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</row>
    <row r="105" spans="1:39" x14ac:dyDescent="0.3">
      <c r="A105" s="10"/>
      <c r="B105" s="9"/>
      <c r="C105" s="8"/>
      <c r="D105" s="7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</row>
    <row r="106" spans="1:39" x14ac:dyDescent="0.3">
      <c r="A106" s="10"/>
      <c r="B106" s="9"/>
      <c r="C106" s="8"/>
      <c r="D106" s="7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</row>
    <row r="107" spans="1:39" x14ac:dyDescent="0.3">
      <c r="A107" s="10"/>
      <c r="B107" s="9"/>
      <c r="C107" s="8"/>
      <c r="D107" s="7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</row>
    <row r="108" spans="1:39" x14ac:dyDescent="0.3">
      <c r="A108" s="10"/>
      <c r="B108" s="9"/>
      <c r="C108" s="8"/>
      <c r="D108" s="7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</row>
    <row r="109" spans="1:39" x14ac:dyDescent="0.3">
      <c r="A109" s="10"/>
      <c r="B109" s="9"/>
      <c r="C109" s="8"/>
      <c r="D109" s="7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</row>
    <row r="110" spans="1:39" x14ac:dyDescent="0.3">
      <c r="A110" s="10"/>
      <c r="B110" s="9"/>
      <c r="C110" s="8"/>
      <c r="D110" s="7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</row>
    <row r="111" spans="1:39" x14ac:dyDescent="0.3">
      <c r="A111" s="10"/>
      <c r="B111" s="9"/>
      <c r="C111" s="8"/>
      <c r="D111" s="7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</row>
    <row r="112" spans="1:39" x14ac:dyDescent="0.3">
      <c r="A112" s="10"/>
      <c r="B112" s="9"/>
      <c r="C112" s="8"/>
      <c r="D112" s="7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</row>
    <row r="113" spans="1:39" x14ac:dyDescent="0.3">
      <c r="A113" s="10"/>
      <c r="B113" s="9"/>
      <c r="C113" s="8"/>
      <c r="D113" s="7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</row>
    <row r="114" spans="1:39" x14ac:dyDescent="0.3">
      <c r="A114" s="10"/>
      <c r="B114" s="9"/>
      <c r="C114" s="8"/>
      <c r="D114" s="7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</row>
    <row r="115" spans="1:39" x14ac:dyDescent="0.3">
      <c r="A115" s="10"/>
      <c r="B115" s="9"/>
      <c r="C115" s="8"/>
      <c r="D115" s="7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</row>
    <row r="116" spans="1:39" x14ac:dyDescent="0.3">
      <c r="A116" s="10"/>
      <c r="B116" s="9"/>
      <c r="C116" s="8"/>
      <c r="D116" s="7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</row>
    <row r="117" spans="1:39" x14ac:dyDescent="0.3">
      <c r="A117" s="10"/>
      <c r="B117" s="9"/>
      <c r="C117" s="8"/>
      <c r="D117" s="7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</row>
    <row r="118" spans="1:39" x14ac:dyDescent="0.3">
      <c r="A118" s="10"/>
      <c r="B118" s="9"/>
      <c r="C118" s="8"/>
      <c r="D118" s="7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</row>
    <row r="119" spans="1:39" x14ac:dyDescent="0.3">
      <c r="A119" s="10"/>
      <c r="B119" s="9"/>
      <c r="C119" s="8"/>
      <c r="D119" s="7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</row>
    <row r="120" spans="1:39" x14ac:dyDescent="0.3">
      <c r="A120" s="10"/>
      <c r="B120" s="9"/>
      <c r="C120" s="8"/>
      <c r="D120" s="7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</row>
    <row r="121" spans="1:39" x14ac:dyDescent="0.3">
      <c r="A121" s="10"/>
      <c r="B121" s="9"/>
      <c r="C121" s="8"/>
      <c r="D121" s="7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</row>
    <row r="122" spans="1:39" x14ac:dyDescent="0.3">
      <c r="A122" s="10"/>
      <c r="B122" s="9"/>
      <c r="C122" s="8"/>
      <c r="D122" s="7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</row>
    <row r="123" spans="1:39" x14ac:dyDescent="0.3">
      <c r="A123" s="10"/>
      <c r="B123" s="9"/>
      <c r="C123" s="8"/>
      <c r="D123" s="7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</row>
    <row r="124" spans="1:39" x14ac:dyDescent="0.3">
      <c r="A124" s="10"/>
      <c r="B124" s="9"/>
      <c r="C124" s="8"/>
      <c r="D124" s="7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</row>
    <row r="125" spans="1:39" x14ac:dyDescent="0.3">
      <c r="A125" s="10"/>
      <c r="B125" s="9"/>
      <c r="C125" s="8"/>
      <c r="D125" s="7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</row>
    <row r="126" spans="1:39" x14ac:dyDescent="0.3">
      <c r="A126" s="10"/>
      <c r="B126" s="9"/>
      <c r="C126" s="8"/>
      <c r="D126" s="7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</row>
    <row r="127" spans="1:39" x14ac:dyDescent="0.3">
      <c r="A127" s="10"/>
      <c r="B127" s="9"/>
      <c r="C127" s="8"/>
      <c r="D127" s="7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</row>
    <row r="128" spans="1:39" x14ac:dyDescent="0.3">
      <c r="A128" s="10"/>
      <c r="B128" s="9"/>
      <c r="C128" s="8"/>
      <c r="D128" s="7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</row>
    <row r="129" spans="1:39" x14ac:dyDescent="0.3">
      <c r="A129" s="10"/>
      <c r="B129" s="9"/>
      <c r="C129" s="8"/>
      <c r="D129" s="7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</row>
    <row r="130" spans="1:39" x14ac:dyDescent="0.3">
      <c r="A130" s="10"/>
      <c r="B130" s="9"/>
      <c r="C130" s="8"/>
      <c r="D130" s="7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</row>
    <row r="131" spans="1:39" x14ac:dyDescent="0.3">
      <c r="A131" s="10"/>
      <c r="B131" s="9"/>
      <c r="C131" s="8"/>
      <c r="D131" s="7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</row>
    <row r="132" spans="1:39" x14ac:dyDescent="0.3">
      <c r="A132" s="10"/>
      <c r="B132" s="9"/>
      <c r="C132" s="8"/>
      <c r="D132" s="7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</row>
    <row r="133" spans="1:39" x14ac:dyDescent="0.3">
      <c r="A133" s="10"/>
      <c r="B133" s="9"/>
      <c r="C133" s="8"/>
      <c r="D133" s="7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</row>
    <row r="134" spans="1:39" x14ac:dyDescent="0.3">
      <c r="A134" s="10"/>
      <c r="B134" s="9"/>
      <c r="C134" s="8"/>
      <c r="D134" s="7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</row>
    <row r="135" spans="1:39" x14ac:dyDescent="0.3">
      <c r="A135" s="10"/>
      <c r="B135" s="9"/>
      <c r="C135" s="8"/>
      <c r="D135" s="7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</row>
    <row r="136" spans="1:39" x14ac:dyDescent="0.3">
      <c r="A136" s="10"/>
      <c r="B136" s="9"/>
      <c r="C136" s="8"/>
      <c r="D136" s="7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</row>
    <row r="137" spans="1:39" x14ac:dyDescent="0.3">
      <c r="A137" s="10"/>
      <c r="B137" s="9"/>
      <c r="C137" s="8"/>
      <c r="D137" s="7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</row>
    <row r="138" spans="1:39" x14ac:dyDescent="0.3">
      <c r="A138" s="10"/>
      <c r="B138" s="9"/>
      <c r="C138" s="8"/>
      <c r="D138" s="7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</row>
    <row r="139" spans="1:39" x14ac:dyDescent="0.3">
      <c r="A139" s="10"/>
      <c r="B139" s="9"/>
      <c r="C139" s="8"/>
      <c r="D139" s="7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</row>
    <row r="140" spans="1:39" x14ac:dyDescent="0.3">
      <c r="A140" s="10"/>
      <c r="B140" s="9"/>
      <c r="C140" s="8"/>
      <c r="D140" s="7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</row>
    <row r="141" spans="1:39" x14ac:dyDescent="0.3">
      <c r="A141" s="10"/>
      <c r="B141" s="9"/>
      <c r="C141" s="8"/>
      <c r="D141" s="7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</row>
    <row r="142" spans="1:39" x14ac:dyDescent="0.3">
      <c r="A142" s="10"/>
      <c r="B142" s="9"/>
      <c r="C142" s="8"/>
      <c r="D142" s="7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</row>
    <row r="143" spans="1:39" x14ac:dyDescent="0.3">
      <c r="A143" s="10"/>
      <c r="B143" s="9"/>
      <c r="C143" s="8"/>
      <c r="D143" s="7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</row>
    <row r="144" spans="1:39" x14ac:dyDescent="0.3">
      <c r="A144" s="10"/>
      <c r="B144" s="9"/>
      <c r="C144" s="8"/>
      <c r="D144" s="7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</row>
    <row r="145" spans="1:39" x14ac:dyDescent="0.3">
      <c r="A145" s="10"/>
      <c r="B145" s="9"/>
      <c r="C145" s="8"/>
      <c r="D145" s="7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</row>
    <row r="146" spans="1:39" x14ac:dyDescent="0.3">
      <c r="A146" s="10"/>
      <c r="B146" s="9"/>
      <c r="C146" s="8"/>
      <c r="D146" s="7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</row>
    <row r="147" spans="1:39" x14ac:dyDescent="0.3">
      <c r="A147" s="10"/>
      <c r="B147" s="9"/>
      <c r="C147" s="8"/>
      <c r="D147" s="7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</row>
    <row r="148" spans="1:39" x14ac:dyDescent="0.3">
      <c r="A148" s="10"/>
      <c r="B148" s="9"/>
      <c r="C148" s="8"/>
      <c r="D148" s="7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</row>
    <row r="149" spans="1:39" x14ac:dyDescent="0.3">
      <c r="A149" s="10"/>
      <c r="B149" s="9"/>
      <c r="C149" s="8"/>
      <c r="D149" s="7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</row>
    <row r="150" spans="1:39" x14ac:dyDescent="0.3">
      <c r="A150" s="10"/>
      <c r="B150" s="9"/>
      <c r="C150" s="8"/>
      <c r="D150" s="7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</row>
    <row r="151" spans="1:39" x14ac:dyDescent="0.3">
      <c r="A151" s="10"/>
      <c r="B151" s="9"/>
      <c r="C151" s="8"/>
      <c r="D151" s="7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</row>
    <row r="152" spans="1:39" x14ac:dyDescent="0.3">
      <c r="A152" s="10"/>
      <c r="B152" s="9"/>
      <c r="C152" s="8"/>
      <c r="D152" s="7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</row>
    <row r="153" spans="1:39" x14ac:dyDescent="0.3">
      <c r="A153" s="10"/>
      <c r="B153" s="9"/>
      <c r="C153" s="8"/>
      <c r="D153" s="7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</row>
    <row r="154" spans="1:39" x14ac:dyDescent="0.3">
      <c r="A154" s="10"/>
      <c r="B154" s="9"/>
      <c r="C154" s="8"/>
      <c r="D154" s="7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</row>
    <row r="155" spans="1:39" x14ac:dyDescent="0.3">
      <c r="A155" s="10"/>
      <c r="B155" s="9"/>
      <c r="C155" s="8"/>
      <c r="D155" s="7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</row>
    <row r="156" spans="1:39" x14ac:dyDescent="0.3">
      <c r="A156" s="10"/>
      <c r="B156" s="9"/>
      <c r="C156" s="8"/>
      <c r="D156" s="7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</row>
    <row r="157" spans="1:39" x14ac:dyDescent="0.3">
      <c r="A157" s="10"/>
      <c r="B157" s="9"/>
      <c r="C157" s="8"/>
      <c r="D157" s="7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</row>
    <row r="158" spans="1:39" x14ac:dyDescent="0.3">
      <c r="A158" s="10"/>
      <c r="B158" s="9"/>
      <c r="C158" s="8"/>
      <c r="D158" s="7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</row>
    <row r="159" spans="1:39" x14ac:dyDescent="0.3">
      <c r="A159" s="10"/>
      <c r="B159" s="9"/>
      <c r="C159" s="8"/>
      <c r="D159" s="7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</row>
    <row r="160" spans="1:39" x14ac:dyDescent="0.3">
      <c r="A160" s="10"/>
      <c r="B160" s="9"/>
      <c r="C160" s="8"/>
      <c r="D160" s="7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</row>
    <row r="161" spans="1:39" x14ac:dyDescent="0.3">
      <c r="A161" s="10"/>
      <c r="B161" s="9"/>
      <c r="C161" s="8"/>
      <c r="D161" s="7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</row>
    <row r="162" spans="1:39" x14ac:dyDescent="0.3">
      <c r="A162" s="10"/>
      <c r="B162" s="9"/>
      <c r="C162" s="8"/>
      <c r="D162" s="7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</row>
    <row r="163" spans="1:39" x14ac:dyDescent="0.3">
      <c r="A163" s="10"/>
      <c r="B163" s="9"/>
      <c r="C163" s="8"/>
      <c r="D163" s="7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</row>
    <row r="164" spans="1:39" x14ac:dyDescent="0.3">
      <c r="A164" s="10"/>
      <c r="B164" s="9"/>
      <c r="C164" s="8"/>
      <c r="D164" s="7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</row>
    <row r="165" spans="1:39" x14ac:dyDescent="0.3">
      <c r="A165" s="10"/>
      <c r="B165" s="9"/>
      <c r="C165" s="8"/>
      <c r="D165" s="7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</row>
    <row r="166" spans="1:39" x14ac:dyDescent="0.3">
      <c r="A166" s="10"/>
      <c r="B166" s="9"/>
      <c r="C166" s="8"/>
      <c r="D166" s="7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</row>
    <row r="167" spans="1:39" x14ac:dyDescent="0.3">
      <c r="A167" s="10"/>
      <c r="B167" s="9"/>
      <c r="C167" s="8"/>
      <c r="D167" s="7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</row>
    <row r="168" spans="1:39" x14ac:dyDescent="0.3">
      <c r="A168" s="10"/>
      <c r="B168" s="9"/>
      <c r="C168" s="8"/>
      <c r="D168" s="7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</row>
    <row r="169" spans="1:39" x14ac:dyDescent="0.3">
      <c r="A169" s="10"/>
      <c r="B169" s="9"/>
      <c r="C169" s="8"/>
      <c r="D169" s="7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</row>
  </sheetData>
  <mergeCells count="8">
    <mergeCell ref="D46:D47"/>
    <mergeCell ref="A3:D3"/>
    <mergeCell ref="A46:A47"/>
    <mergeCell ref="B46:B47"/>
    <mergeCell ref="C46:C47"/>
    <mergeCell ref="A61:A62"/>
    <mergeCell ref="A77:A78"/>
    <mergeCell ref="A85:B85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55" firstPageNumber="0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доходы 2018  (2)</vt:lpstr>
      <vt:lpstr>'доходы 2018  (2)'!Excel_BuiltIn_Print_Area_1</vt:lpstr>
      <vt:lpstr>'доходы 2018  (2)'!Excel_BuiltIn_Print_Titles_1</vt:lpstr>
      <vt:lpstr>'доходы 2018  (2)'!Область_печати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Тихонова</dc:creator>
  <cp:lastModifiedBy>Тихонова</cp:lastModifiedBy>
  <cp:lastPrinted>2018-04-27T06:54:28Z</cp:lastPrinted>
  <dcterms:created xsi:type="dcterms:W3CDTF">2018-04-27T06:49:06Z</dcterms:created>
  <dcterms:modified xsi:type="dcterms:W3CDTF">2019-05-29T09:48:48Z</dcterms:modified>
</cp:coreProperties>
</file>